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20" windowWidth="16155" windowHeight="8505"/>
  </bookViews>
  <sheets>
    <sheet name="HB100 vs HB70" sheetId="1" r:id="rId1"/>
    <sheet name="YF100 vs YF70" sheetId="2" r:id="rId2"/>
    <sheet name="HB100 vs YF100" sheetId="3" r:id="rId3"/>
    <sheet name="summary in 3 group" sheetId="7" r:id="rId4"/>
  </sheets>
  <calcPr calcId="125725"/>
</workbook>
</file>

<file path=xl/calcChain.xml><?xml version="1.0" encoding="utf-8"?>
<calcChain xmlns="http://schemas.openxmlformats.org/spreadsheetml/2006/main">
  <c r="C14" i="3"/>
  <c r="C20" i="2"/>
  <c r="C15" i="1"/>
</calcChain>
</file>

<file path=xl/sharedStrings.xml><?xml version="1.0" encoding="utf-8"?>
<sst xmlns="http://schemas.openxmlformats.org/spreadsheetml/2006/main" count="363" uniqueCount="207">
  <si>
    <t>Pathway</t>
  </si>
  <si>
    <t>diff_gene</t>
  </si>
  <si>
    <t>number of diff_gene</t>
  </si>
  <si>
    <t>diff_metabolite</t>
  </si>
  <si>
    <t>number of diff_metabolite</t>
  </si>
  <si>
    <t>Pantothenate and CoA biosynthesis</t>
  </si>
  <si>
    <t>Phenylalanine, tyrosine and tryptophan biosynthesis</t>
  </si>
  <si>
    <t>Isoquinoline alkaloid biosynthesis</t>
  </si>
  <si>
    <t>Zeatin biosynthesis</t>
  </si>
  <si>
    <t>trans-Zeatin;Adenine;</t>
  </si>
  <si>
    <t>Starch and sucrose metabolism</t>
  </si>
  <si>
    <t>Sucrose;</t>
  </si>
  <si>
    <t>Flavonoid biosynthesis</t>
  </si>
  <si>
    <t>Phenylalanine metabolism</t>
  </si>
  <si>
    <t>Folate biosynthesis</t>
  </si>
  <si>
    <t>Folate;4-Aminobenzoate;</t>
  </si>
  <si>
    <t>Phenylpropanoid biosynthesis</t>
  </si>
  <si>
    <t>Galactose metabolism</t>
  </si>
  <si>
    <t>Tyrosine metabolism</t>
  </si>
  <si>
    <t>Tropane, piperidine and pyridine alkaloid biosynthesis</t>
  </si>
  <si>
    <t>Cyanoamino acid metabolism</t>
  </si>
  <si>
    <t>c120091_g5;</t>
  </si>
  <si>
    <t>(+)-Catechin;</t>
  </si>
  <si>
    <t>c109928_g1;</t>
  </si>
  <si>
    <t>Kaempferol;</t>
  </si>
  <si>
    <t>c114683_g2;</t>
  </si>
  <si>
    <t>Luteolin;</t>
  </si>
  <si>
    <t>c130006_g1;</t>
  </si>
  <si>
    <t>Naringenin;</t>
  </si>
  <si>
    <t>c128474_g1;</t>
  </si>
  <si>
    <t>c110715_g4;</t>
  </si>
  <si>
    <t>c119566_g1;</t>
  </si>
  <si>
    <t>c126583_g3;</t>
  </si>
  <si>
    <t>c130099_g2;</t>
  </si>
  <si>
    <t>c120031_g4;</t>
  </si>
  <si>
    <t>c111349_g1;</t>
  </si>
  <si>
    <t>c98352_g1;</t>
  </si>
  <si>
    <t>c109273_g1;</t>
  </si>
  <si>
    <t>c111349_g4;</t>
  </si>
  <si>
    <t>c110775_g1;</t>
  </si>
  <si>
    <t>c108502_g1;</t>
  </si>
  <si>
    <t>c110715_g2;</t>
  </si>
  <si>
    <t>c120031_g3;</t>
  </si>
  <si>
    <t>c53415_g1;</t>
  </si>
  <si>
    <t>c125348_g1;</t>
  </si>
  <si>
    <t>c130099_g3;</t>
  </si>
  <si>
    <t>c120031_g5;</t>
  </si>
  <si>
    <t>c114598_g1;</t>
  </si>
  <si>
    <t>c106354_g1;</t>
  </si>
  <si>
    <t>c165128_g1;</t>
  </si>
  <si>
    <t>c118500_g1;</t>
  </si>
  <si>
    <t>c130099_g1;</t>
  </si>
  <si>
    <t>c164626_g1;</t>
  </si>
  <si>
    <t>c117486_g2;</t>
  </si>
  <si>
    <t>c120031_g1;</t>
  </si>
  <si>
    <t>c119618_g1;</t>
  </si>
  <si>
    <t>c99828_g1;</t>
  </si>
  <si>
    <t>c126263_g1;</t>
  </si>
  <si>
    <t>c126583_g2;</t>
  </si>
  <si>
    <t>c125348_g2;</t>
  </si>
  <si>
    <t>c123416_g2;</t>
  </si>
  <si>
    <t>Stachyose;</t>
  </si>
  <si>
    <t>c109035_g4;</t>
  </si>
  <si>
    <t>c124103_g3;</t>
  </si>
  <si>
    <t>c129659_g2;</t>
  </si>
  <si>
    <t>c129149_g1;</t>
  </si>
  <si>
    <t>c119194_g2;</t>
  </si>
  <si>
    <t>c114938_g1;</t>
  </si>
  <si>
    <t>c110285_g4;</t>
  </si>
  <si>
    <t>c107615_g2;</t>
  </si>
  <si>
    <t>c109035_g2;</t>
  </si>
  <si>
    <t>c129027_g2;</t>
  </si>
  <si>
    <t>c20730_g1;</t>
  </si>
  <si>
    <t>c121567_g1;</t>
  </si>
  <si>
    <t>c128215_g1;</t>
  </si>
  <si>
    <t>c117239_g1;</t>
  </si>
  <si>
    <t>c124103_g1;</t>
  </si>
  <si>
    <t>c98556_g1;</t>
  </si>
  <si>
    <t>c113001_g1;</t>
  </si>
  <si>
    <t>c125495_g1;</t>
  </si>
  <si>
    <t>c95971_g2;</t>
  </si>
  <si>
    <t>c124103_g2;</t>
  </si>
  <si>
    <t>c113949_g2;</t>
  </si>
  <si>
    <t>c99216_g3;</t>
  </si>
  <si>
    <t>c46617_g1;</t>
  </si>
  <si>
    <t>c116286_g1;</t>
  </si>
  <si>
    <t>c127683_g2;</t>
  </si>
  <si>
    <t>c116160_g1;</t>
  </si>
  <si>
    <t>c109035_g1;</t>
  </si>
  <si>
    <t>c123268_g1;</t>
  </si>
  <si>
    <t>c128792_g1;</t>
  </si>
  <si>
    <t>c126527_g2;</t>
  </si>
  <si>
    <t>c127503_g1;</t>
  </si>
  <si>
    <t>c115774_g1;</t>
  </si>
  <si>
    <t>c109762_g1;</t>
  </si>
  <si>
    <t>c119194_g1;</t>
  </si>
  <si>
    <t>c108397_g1;</t>
  </si>
  <si>
    <t>c121610_g3;</t>
  </si>
  <si>
    <t>c73742_g1;</t>
  </si>
  <si>
    <t>c112994_g2;</t>
  </si>
  <si>
    <t>c97430_g1;</t>
  </si>
  <si>
    <t>c127683_g1;</t>
  </si>
  <si>
    <t>c94653_g1;</t>
  </si>
  <si>
    <t>c126527_g3;</t>
  </si>
  <si>
    <t>c120406_g1;</t>
  </si>
  <si>
    <t>c120473_g1;</t>
  </si>
  <si>
    <t>c112462_g4;</t>
  </si>
  <si>
    <t>c123135_g3;</t>
  </si>
  <si>
    <t>c102138_g1;</t>
  </si>
  <si>
    <t>Porphyrin and chlorophyll metabolism</t>
  </si>
  <si>
    <t>c130303_g2;c130199_g3;c112943_g1;c127756_g2;c118379_g3;c130744_g3;c128105_g1;c117074_g1;c117051_g1;c116232_g1;c127445_g1;c119893_g2;c114882_g2;c119975_g1;c82625_g1;c116155_g1;c128305_g1;c126498_g1;c127756_g1;c106999_g1;c130199_g2;c116802_g2;c130303_g1;c126193_g1;c124121_g2;c126537_g2;c107876_g2;c91546_g1;c118379_g2;c127445_g5;c122929_g1;c126498_g2;c126081_g1;c115300_g1;</t>
  </si>
  <si>
    <t>L-Glutamate;L-Threonine;</t>
  </si>
  <si>
    <t>c109251_g2;c110115_g1;c71298_g1;c116376_g4;c120841_g1;c107540_g1;c123272_g1;c112314_g2;c124782_g1;c117827_g1;c120841_g3;c101251_g1;c128473_g4;c97073_g1;c109733_g1;c126134_g1;c118815_g2;c102322_g2;c115158_g1;c122963_g2;c121311_g2;c113703_g2;c122975_g1;c118189_g2;c114125_g1;c102322_g1;c122063_g2;c85033_g1;c116091_g1;c128470_g1;c114236_g1;c109251_g1;c125470_g3;c122447_g1;c118815_g1;c123799_g1;c116553_g1;c124986_g1;c122467_g1;c116861_g2;c129365_g2;c112314_g5;c121287_g1;c130685_g3;c121311_g3;</t>
  </si>
  <si>
    <t>L-Tyrosine;Quinate;</t>
  </si>
  <si>
    <t>Biotin metabolism</t>
  </si>
  <si>
    <t>c128240_g2;c129696_g1;c124282_g5;c124282_g7;c110878_g1;c122661_g1;c107592_g1;c106105_g2;c119806_g2;c124282_g2;c126143_g1;c119806_g1;c121241_g1;c114971_g1;c107592_g2;</t>
  </si>
  <si>
    <t>L-Lysine;</t>
  </si>
  <si>
    <t>c110115_g1;c71298_g1;c112314_g2;c105420_g1;c130695_g1;c124782_g1;c122998_g1;c109733_g1;c126134_g1;c102322_g2;c122963_g2;c121311_g2;c122792_g3;c122580_g4;c102322_g1;c122063_g2;c85033_g1;c119050_g3;c125470_g3;c129365_g2;c112314_g5;c130685_g3;c121311_g3;</t>
  </si>
  <si>
    <t>Dopamine;L-Tyrosine;</t>
  </si>
  <si>
    <t>Taurine and hypotaurine metabolism</t>
  </si>
  <si>
    <t>c130294_g3;c104496_g1;c121935_g2;c129770_g1;c116347_g5;c90312_g1;c104910_g1;c105211_g2;c125227_g2;c123961_g2;c165976_g1;c130469_g1;c130301_g1;</t>
  </si>
  <si>
    <t>L-Alanine;L-Glutamate;</t>
  </si>
  <si>
    <t>Biosynthesis of amino acids</t>
  </si>
  <si>
    <t>c130344_g4;c109251_g2;c178122_g1;c108186_g2;c130666_g2;c116877_g1;c123894_g1;c126806_g1;c118578_g3;c123932_g1;c129162_g1;c117593_g1;c130740_g2;c128781_g1;c110115_g1;c120623_g1;c126324_g2;c127881_g4;c79494_g1;c71298_g1;c116376_g4;c120841_g1;c124557_g1;c106157_g1;c111601_g1;c14421_g1;c126133_g1;c121521_g1;c109035_g4;c107540_g1;c122768_g2;c123272_g1;c112314_g2;c110942_g2;c128081_g1;c109248_g1;c129659_g2;c124782_g1;c130436_g1;c117827_g1;c129245_g1;c120841_g3;c127455_g1;c101251_g1;c128473_g4;c114938_g1;c128219_g2;c124141_g2;c97073_g1;c131158_g1;c110157_g1;c122321_g3;c109035_g2;c96744_g1;c128518_g2;c124910_g1;c191999_g1;c117231_g3;c119357_g1;c110942_g1;c127840_g2;c122306_g1;c145395_g1;c116877_g2;c109733_g1;c116634_g1;c127356_g1;c118581_g1;c48968_g1;c126134_g1;c100812_g1;c115421_g1;c68688_g1;c129793_g1;c119116_g1;c118815_g2;c97365_g1;c120428_g1;c102322_g2;c123908_g2;c125188_g2;c128011_g1;c125597_g2;c126724_g1;c114770_g2;c128142_g2;c110452_g1;c112492_g1;c30725_g1;c115158_g1;c122963_g2;c121311_g2;c113710_g1;c117737_g1;c126352_g2;c126602_g1;c100615_g1;c113703_g2;c122975_g1;c118189_g2;c127753_g1;c114125_g1;c177888_g1;c112067_g2;c123439_g2;c123558_g2;c128185_g1;c116491_g4;c124432_g1;c125308_g4;c102322_g1;c119286_g2;c122063_g2;c85033_g1;c116091_g1;c128470_g1;c114236_g1;c124233_g1;c129245_g3;c119878_g1;c101741_g1;c128633_g2;c109251_g1;c131220_g1;c110249_g1;c143329_g1;c121654_g1;c113593_g4;c146222_g1;c103002_g1;c128525_g2;c119716_g4;c130132_g1;c178204_g1;c110015_g1;c102015_g1;c125470_g3;c100436_g1;c73114_g1;c122447_g1;c118363_g1;c31302_g1;c129164_g1;c109035_g1;c121693_g1;c97416_g1;c126211_g1;c128174_g4;c114872_g3;c112809_g1;c66250_g1;c118815_g1;c123799_g1;c104483_g1;c117593_g4;c129772_g1;c121610_g3;c122993_g1;c122321_g2;c107053_g1;c124909_g1;c189819_g1;c95442_g1;c122833_g2;c120376_g1;c116553_g1;c111124_g1;c113478_g1;c58306_g1;c128142_g1;c125254_g1;c112806_g1;c125704_g1;c124986_g1;c106958_g1;c122467_g1;c116861_g2;c71751_g1;c129365_g2;c112314_g5;c123689_g1;c130692_g1;c123922_g1;c115397_g2;c113593_g3;c121287_g1;c128525_g1;c178302_g1;c146967_g1;c122333_g2;c178461_g1;c125188_g1;c130685_g3;c132896_g1;c121311_g3;c107120_g2;c123769_g2;c122178_g2;</t>
  </si>
  <si>
    <t>Citrate;D-Ribose;L-Alanine;L-Arginine;L-Asparagine;L-Citrulline;L-Cystathionine;L-Glutamate;L-Histidine;L-Leucine;L-Lysine;L-Methionine;L-Proline;L-Threonine;L-Tyrosine;L-Valine;</t>
  </si>
  <si>
    <t>c120091_g5;c109928_g1;c114683_g2;c130006_g1;c128474_g1;c110715_g4;c119566_g1;c126583_g3;c130099_g2;c120031_g4;c111349_g1;c98352_g1;c109273_g1;c111349_g4;c110775_g1;c108502_g1;c110715_g2;c120031_g3;c53415_g1;c125348_g1;c130099_g3;c120031_g5;c114598_g1;c106354_g1;c165128_g1;c118500_g1;c130099_g1;c164626_g1;c117486_g2;c120031_g1;c119618_g1;c99828_g1;c126263_g1;c126583_g2;c125348_g2;</t>
  </si>
  <si>
    <t>(+)-Catechin;Kaempferol;Luteolin;Naringenin;</t>
  </si>
  <si>
    <t>c123829_g1;c117977_g1;c126177_g1;c110115_g1;c71298_g1;c93538_g1;c125011_g1;c112314_g2;c130695_g1;c99598_g1;c130006_g1;c124782_g1;c126583_g3;c123355_g1;c119045_g2;c187947_g1;c111349_g1;c98352_g1;c98304_g1;c112435_g2;c111349_g4;c122998_g1;c109733_g1;c126134_g1;c109876_g1;c102322_g2;c125011_g3;c114251_g1;c119045_g5;c107219_g1;c124732_g1;c122963_g2;c121311_g2;c115634_g1;c113170_g1;c122792_g3;c122580_g4;c129873_g1;c95739_g1;c102322_g1;c122063_g2;c85033_g1;c119190_g1;c53415_g1;c125011_g2;c107519_g1;c149966_g1;c125470_g3;c86736_g1;c128708_g2;c122049_g2;c121200_g1;c78079_g1;c107225_g1;c164626_g1;c127552_g3;c110628_g1;c113347_g1;c65601_g1;c103369_g1;c116553_g1;c99828_g1;c112435_g1;c116885_g2;c129365_g2;c112314_g5;c121675_g1;c126583_g2;c102499_g1;c115320_g2;c130685_g3;c121311_g3;c78787_g1;c115320_g1;</t>
  </si>
  <si>
    <t>L-Tyrosine;</t>
  </si>
  <si>
    <t>c110115_g1;c71298_g1;c112314_g2;c105420_g1;c130695_g1;c124782_g1;c126766_g3;c122998_g1;c109733_g1;c126134_g1;c120150_g1;c102322_g2;c122963_g2;c121311_g2;c122792_g3;c122580_g4;c113150_g1;c129873_g1;c102322_g1;c122063_g2;c85033_g1;c129376_g1;c111714_g1;c119050_g3;c107519_g1;c125470_g3;c121374_g1;c126766_g2;c116553_g1;c129365_g2;c112314_g5;c109416_g1;c129376_g3;c130685_g3;c121311_g3;</t>
  </si>
  <si>
    <t>c123416_g2;c109035_g4;c124103_g3;c129659_g2;c129149_g1;c119194_g2;c114938_g1;c110285_g4;c107615_g2;c109035_g2;c129027_g2;c20730_g1;c121567_g1;c128215_g1;c117239_g1;c124103_g1;c98556_g1;c113001_g1;c125495_g1;c95971_g2;c124103_g2;c113949_g2;c99216_g3;c46617_g1;c116286_g1;c127683_g2;c116160_g1;c109035_g1;c123268_g1;c128792_g1;c126527_g2;c127503_g1;c115774_g1;c109762_g1;c119194_g1;c108397_g1;c121610_g3;c73742_g1;c112994_g2;c97430_g1;c127683_g1;c94653_g1;c126527_g3;c120406_g1;c120473_g1;c112462_g4;c123135_g3;c102138_g1;</t>
  </si>
  <si>
    <t>c110115_g1;c98467_g2;c71298_g1;c112314_g2;c130695_g1;c117801_g5;c124782_g1;c122998_g1;c109733_g1;c126134_g1;c117801_g4;c102322_g2;c109092_g1;c122963_g2;c121311_g2;c122792_g3;c122580_g4;c102322_g1;c122063_g2;c85033_g1;c125470_g3;c129361_g4;c93246_g1;c116553_g1;c129365_g2;c112314_g5;c130685_g3;c121311_g3;</t>
  </si>
  <si>
    <t>c130344_g4;c129162_g1;c119077_g1;c116894_g1;c120321_g1;c113824_g2;c119174_g2;c111505_g1;c113752_g1;c124910_g1;c113821_g2;c116281_g2;c129846_g1;c117392_g1;c110452_g1;c113821_g4;c121251_g1;c116491_g4;c116281_g3;c126000_g1;c23041_g1;c101741_g1;c143329_g1;c121654_g1;c103002_g1;c117539_g1;c176611_g1;c73114_g1;c126211_g1;c108374_g3;c109291_g5;c129772_g1;c122833_g2;c119174_g1;c93062_g1;</t>
  </si>
  <si>
    <t>L-Asparagine;L-Tyrosine;L-Valine;</t>
  </si>
  <si>
    <t>Glycine, serine and threonine metabolism</t>
  </si>
  <si>
    <t>c128663_g1;c116877_g1;c126806_g1;c129162_g1;c122318_g1;c126324_g2;c124557_g1;c106157_g1;c14421_g1;c130695_g1;c96744_g1;c118640_g3;c84186_g1;c119357_g1;c127840_g2;c145395_g1;c116877_g2;c122998_g1;c124830_g1;c124221_g1;c115421_g1;c119116_g1;c122855_g2;c119877_g3;c110452_g1;c122792_g3;c122580_g4;c128185_g1;c116491_g4;c124233_g1;c128962_g1;c131618_g1;c101741_g1;c128633_g2;c111769_g2;c110249_g1;c143329_g1;c121654_g1;c103002_g1;c122821_g1;c118831_g1;c102015_g1;c73114_g1;c123024_g1;c118363_g1;c129164_g1;c95204_g1;c126211_g1;c111428_g1;c122318_g2;c122944_g1;c104483_g1;c129772_g1;c107053_g1;c124909_g1;c122833_g2;c133008_g1;c124830_g2;c125704_g1;c177097_g1;c122467_g1;c115397_g2;c106860_g1;</t>
  </si>
  <si>
    <t>L-Cystathionine;L-Threonine;</t>
  </si>
  <si>
    <t>c113478_g1;c125308_g4;</t>
  </si>
  <si>
    <t>Adenosine;</t>
  </si>
  <si>
    <t>c122467_g1;c109251_g1;c130685_g3;c102322_g2;</t>
  </si>
  <si>
    <t>c116347_g5;c130294_g3;c104496_g1;c104910_g1;</t>
  </si>
  <si>
    <t>L-Glutamate;</t>
  </si>
  <si>
    <t>Nitrogen metabolism</t>
  </si>
  <si>
    <t>c116804_g1;c119878_g1;c128125_g1;</t>
  </si>
  <si>
    <t>L-Glutamine;L-Glutamate;</t>
  </si>
  <si>
    <t>c102015_g1;c122467_g1;c110942_g1;c127840_g2;c122306_g1;c115397_g2;c119878_g1;c115421_g1;c112800_g1;c109251_g1;c113478_g1;c130685_g3;c102322_g2;c124910_g1;c125308_g4;</t>
  </si>
  <si>
    <t>L-Tyrosine;L-Threonine;L-Histidine;L-Glutamine;L-Glutamate;L-Asparagine;L-Arginine;D-Ribose;</t>
  </si>
  <si>
    <t>c126354_g1;c116281_g3;c109291_g5;c120571_g6;c111134_g1;c116281_g2;c128837_g2;c113752_g1;c108531_g1;c115550_g1;c120205_g1;c119793_g1;c120571_g7;c124442_g1;c126910_g1;c120571_g2;c122730_g1;c128837_g1;</t>
  </si>
  <si>
    <t>c106354_g1;c82355_g1;c111349_g4;c125348_g1;c120091_g5;c130099_g1;c126583_g2;c108502_g1;c119618_g1;c128188_g2;c120031_g4;c99828_g1;c125348_g2;c111349_g1;c114598_g1;c110775_g1;c94997_g1;</t>
  </si>
  <si>
    <t>Luteolin;Kaempferol;(+)-Catechin;</t>
  </si>
  <si>
    <t>Valine, leucine and isoleucine biosynthesis</t>
  </si>
  <si>
    <t>L-Threonine;</t>
  </si>
  <si>
    <t>c123829_g1;c99598_g1;c116885_g2;c112435_g2;c124732_g1;c115320_g3;c111349_g4;c115634_g1;c126583_g2;c105383_g1;c107225_g1;c123355_g1;c120313_g1;c125011_g1;c99828_g1;c130685_g3;c102322_g2;c111349_g1;c115320_g1;c130230_g1;</t>
  </si>
  <si>
    <t>Flavone and flavonol biosynthesis</t>
  </si>
  <si>
    <t>c82355_g1;c108502_g1;</t>
  </si>
  <si>
    <t>Luteolin;Kaempferol;</t>
  </si>
  <si>
    <t>c113729_g1;c116281_g3;c109291_g5;c123829_g1;c99598_g1;c116885_g2;c112435_g2;c124732_g1;c115320_g3;c111349_g4;c120091_g5;c115634_g1;c126583_g2;c116281_g2;c105383_g1;c113752_g1;c128188_g2;c113729_g2;c107225_g1;c123355_g1;c120313_g1;c125011_g1;c99828_g1;c111349_g1;c94997_g1;c115320_g1;c130230_g1;</t>
  </si>
  <si>
    <t>Glycerophospholipid metabolism</t>
  </si>
  <si>
    <t>c127158_g1;c116713_g1;c106067_g1;c124489_g4;c124099_g3;c125760_g1;c122794_g1;c117722_g2;c117651_g1;c126540_g4;</t>
  </si>
  <si>
    <t>Triethanolamine;</t>
  </si>
  <si>
    <t>Sulfur metabolism</t>
  </si>
  <si>
    <t>c113819_g1;c129880_g2;c124910_g1;</t>
  </si>
  <si>
    <t>c113949_g1;c116286_g1;c129149_g1;c117239_g1;c112800_g1;</t>
  </si>
  <si>
    <t>Ubiquinone and other terpenoid-quinone biosynthesis</t>
  </si>
  <si>
    <t>c124732_g1;c126583_g2;c123355_g1;c99828_g1;c118489_g1;</t>
  </si>
  <si>
    <t>c116281_g3;c109291_g5;c116281_g2;c113752_g1;c117392_g1;c124910_g1;</t>
  </si>
  <si>
    <t>L-Tyrosine;L-Asparagine;</t>
  </si>
  <si>
    <t>c102015_g1;c122467_g1;c127840_g2;c115397_g2;c115421_g1;</t>
  </si>
  <si>
    <t>Carbon fixation in photosynthetic organisms</t>
  </si>
  <si>
    <t>c105247_g5;c112279_g1;c110942_g1;c122306_g1;c130179_g1;c114237_g2;c114237_g1;c130685_g3;</t>
  </si>
  <si>
    <t>D-Ribose;</t>
  </si>
  <si>
    <t>c82355_g1;</t>
  </si>
  <si>
    <t>c128188_g2;</t>
  </si>
  <si>
    <t>c94997_g1;</t>
  </si>
  <si>
    <t>c113949_g1;</t>
  </si>
  <si>
    <t>c112800_g1;</t>
  </si>
  <si>
    <t>Alanine, aspartate and glutamate metabolism</t>
  </si>
  <si>
    <t>c110115_g1;c127560_g1;c118450_g1;c129557_g1;c111914_g1;c118505_g2;c75229_g1;c90312_g1;c113823_g1;c109733_g1;c127356_g1;c124221_g1;c126134_g1;c68688_g1;c122898_g1;c120691_g3;c111890_g1;c125763_g2;c125992_g1;c128962_g1;c123318_g1;c178204_g1;c123024_g1;c95204_g1;c125577_g1;c118505_g1;c165976_g1;c115165_g1;c126341_g3;c121467_g3;c133008_g1;c130301_g1;c177097_g1;c130692_g1;c120691_g2;c106860_g1;c130685_g3;c122492_g3;</t>
  </si>
  <si>
    <t>L-Glutamine;L-Aspartate;L-Asparagine;</t>
  </si>
  <si>
    <t>c110115_g1;c112314_g2;c105420_g1;c130695_g1;c122998_g1;c109733_g1;c126134_g1;c102322_g2;c122580_g1;c121311_g2;c122580_g4;c102322_g1;c122580_g3;c122954_g2;c122954_g1;c123318_g1;c119050_g3;c97175_g1;c105820_g1;c121467_g3;c112314_g5;c124763_g1;c130685_g3;</t>
  </si>
  <si>
    <t>Papaverine;L-Tyrosine;</t>
  </si>
  <si>
    <t>c120750_g6;c120750_g1;c118532_g1;c120267_g2;c129261_g3;c112868_g2;c126273_g2;c120267_g1;c121416_g1;c85554_g1;c122422_g2;c112126_g4;c91630_g1;c112126_g2;</t>
  </si>
  <si>
    <t>c96964_g1;c119077_g1;c109019_g1;c110368_g1;c125984_g1;c125306_g1;c116367_g3;c117686_g2;c122527_g1;c107508_g1;c96565_g1;c108041_g3;c119174_g2;c108791_g1;c111722_g1;c110285_g4;c119793_g1;c124978_g3;c128837_g1;c124364_g1;c101134_g1;c121891_g1;c100721_g1;c123734_g2;c128215_g1;c99566_g2;c129190_g1;c124911_g1;c128067_g1;c121373_g3;c105654_g1;c111134_g1;c98556_g1;c120205_g1;c129239_g1;c113001_g1;c106645_g1;c94195_g1;c126987_g3;c117402_g1;c128371_g5;c106236_g1;c125495_g1;c120546_g2;c128545_g1;c84732_g1;c112133_g1;c126000_g1;c23041_g1;c103739_g1;c100851_g1;c99557_g1;c90141_g1;c128380_g1;c80756_g1;c123858_g1;c127809_g1;c101663_g1;c170171_g1;c128774_g1;c127995_g1;c128089_g1;c107583_g1;c120443_g1;c105267_g1;c128792_g1;c126073_g1;c130678_g2;c127503_g1;c115774_g1;c50995_g1;c109762_g1;c108374_g3;c128937_g1;c126354_g1;c178924_g1;c123827_g3;c187845_g1;c130211_g2;c85632_g1;c116332_g1;c109562_g1;c73742_g1;c121580_g1;c87842_g1;c128837_g2;c112174_g1;c126964_g1;c115550_g1;c112994_g2;c130682_g2;c113516_g1;c123734_g3;c103042_g1;c127477_g1;c107962_g1;c94653_g1;c103401_g1;c126167_g1;c119174_g1;c125690_g2;c120635_g1;c119518_g1;c128576_g1;c123827_g1;c126910_g1;c122035_g1;</t>
  </si>
  <si>
    <t>c123491_g1;c125190_g1;c120091_g5;c114683_g2;c130006_g1;c110715_g4;c119566_g1;c120031_g4;c109273_g1;c110775_g1;c110715_g2;c128188_g2;c110909_g3;c120031_g3;c125348_g1;c130099_g3;c120031_g5;c106354_g1;c118500_g1;c164626_g1;c120031_g1;c119618_g1;c126263_g1;c126583_g2;c125348_g2;c94997_g1;</t>
  </si>
  <si>
    <t>Naringenin;Luteolin;(+)-Catechin;</t>
  </si>
  <si>
    <t>c110092_g2;c116923_g1;c96693_g2;c116923_g3;c114606_g3;c127745_g2;c118359_g1;c123071_g1;c121063_g2;c110092_g1;c96693_g3;c128133_g4;c112048_g1;c130724_g2;</t>
  </si>
  <si>
    <t>c127013_g1;c129741_g1;c129597_g1;c82408_g2;c97439_g1;c118524_g1;c118320_g1;c126966_g1;c122654_g3;c123042_g1;c96940_g1;c125608_g2;c119660_g3;c113492_g2;c117722_g2;c120714_g1;c97587_g2;c118748_g1;c118898_g1;c70270_g1;c129532_g3;c116047_g1;c124914_g1;c124099_g3;c124489_g3;c129377_g3;c109660_g1;c124253_g3;c124692_g1;c125661_g2;c82408_g1;c124680_g1;c117722_g1;c124541_g3;c128325_g1;c114002_g1;c118180_g1;c123466_g6;c129914_g1;c130397_g1;c104965_g1;c112739_g1;c129066_g1;c124253_g2;c119799_g1;c120062_g1;c122794_g1;c124577_g1;</t>
  </si>
  <si>
    <t>c130344_g4;c111579_g1;c123894_g1;c118578_g3;c123932_g1;c120623_g1;c122904_g1;c121100_g1;c124910_g1;c120289_g2;c129880_g2;c114373_g1;c113819_g1;c113710_g1;c77927_g1;c123439_g2;c111579_g2;c110015_g1;c129708_g1;c114373_g2;c108026_g1;c96833_g1;c122993_g1;c107726_g1;</t>
  </si>
  <si>
    <t>Purine metabolism</t>
  </si>
  <si>
    <t>c119304_g3;c130566_g4;c108239_g2;c123221_g1;c129313_g1;c121442_g2;c130307_g2;c124744_g1;c119304_g1;c123605_g2;c107339_g1;c111728_g1;c123771_g1;c95127_g2;c82516_g1;c119387_g2;c126504_g1;c126361_g2;c121379_g1;c122321_g3;c143881_g1;c126789_g1;c117022_g1;c123611_g1;c130722_g1;c124002_g2;c111306_g1;c111457_g1;c119181_g2;c120289_g2;c127184_g1;c121385_g3;c107509_g2;c129793_g1;c112509_g1;c125159_g2;c128011_g1;c113448_g1;c129311_g1;c114770_g2;c126467_g2;c126541_g1;c30725_g1;c106653_g2;c119273_g1;c120691_g3;c129121_g1;c77927_g1;c130784_g1;c126467_g1;c109598_g1;c125763_g2;c122735_g1;c116604_g2;c113642_g2;c112248_g1;c110819_g1;c129607_g2;c119716_g4;c109481_g1;c128158_g1;c119435_g2;c122770_g2;c129068_g1;c107019_g1;c129708_g1;c31302_g1;c122524_g2;c123673_g5;c112942_g1;c120819_g1;c128800_g1;c112197_g2;c123566_g1;c118979_g4;c130786_g2;c125301_g1;c126341_g3;c121385_g2;c128542_g4;c122321_g2;c107726_g1;c115047_g3;c111124_g1;c112806_g1;c116254_g1;c120691_g2;c102057_g1;c124627_g1;c128039_g1;c123221_g2;c123769_g2;c125205_g2;c120039_g1;</t>
  </si>
  <si>
    <t>L-Glutamine;Adenosine;Adenine;</t>
  </si>
  <si>
    <t>c109035_g4;c124103_g3;c129659_g2;c119033_g1;c129149_g1;c110285_g4;c107615_g2;c109035_g2;c113949_g1;c128215_g1;c128054_g1;c124103_g1;c98556_g1;c112800_g1;c113001_g1;c94195_g1;c125495_g1;c113949_g2;c109035_g1;c128792_g1;c126527_g2;c127503_g1;c99216_g1;c115774_g1;c109762_g1;c108397_g1;c121610_g3;c73742_g1;c87842_g1;c112994_g2;c97430_g1;c127477_g1;c102543_g2;c94653_g1;c126527_g3;c120406_g1;c120473_g1;c112462_g4;</t>
  </si>
  <si>
    <t>c110115_g1;c112314_g2;c105420_g1;c130695_g1;c126766_g3;c122998_g1;c109733_g1;c126134_g1;c114868_g3;c120150_g1;c102322_g2;c122580_g1;c121311_g2;c122580_g4;c129873_g1;c102322_g1;c129376_g1;c122580_g3;c111714_g1;c114311_g1;c122954_g2;c122954_g1;c123318_g1;c119050_g3;c107519_g1;c121374_g1;c97175_g1;c105820_g1;c113723_g1;c121467_g3;c116553_g1;c112314_g5;c109416_g1;c124763_g1;c130685_g3;</t>
  </si>
  <si>
    <t>L-Tyrosine;3-Methoxytyramine;</t>
  </si>
  <si>
    <t>c110115_g1;c98467_g2;c112314_g2;c130695_g1;c122998_g1;c109733_g1;c126134_g1;c102322_g2;c122580_g1;c121311_g2;c122580_g4;c102322_g1;c121716_g1;c122580_g3;c123318_g1;c129361_g4;c97175_g1;c93246_g1;c105820_g1;c121467_g3;c116553_g1;c112314_g5;c130685_g3;</t>
  </si>
  <si>
    <t>c123491_g1;</t>
  </si>
  <si>
    <t>c125190_g1;</t>
  </si>
  <si>
    <t>c110909_g3;</t>
  </si>
  <si>
    <t>c119033_g1;</t>
  </si>
  <si>
    <t>c128054_g1;</t>
  </si>
  <si>
    <t>c94195_g1;</t>
  </si>
  <si>
    <t>c99216_g1;</t>
  </si>
  <si>
    <t>c87842_g1;</t>
  </si>
  <si>
    <t>c127477_g1;</t>
  </si>
  <si>
    <t>c102543_g2;</t>
  </si>
  <si>
    <t>DMs_Pathway</t>
    <phoneticPr fontId="1" type="noConversion"/>
  </si>
  <si>
    <t>DEGs-DMs_Pathway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</si>
</sst>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11"/>
      <color rgb="FF000000"/>
      <name val="Courier New"/>
      <family val="2"/>
    </font>
    <font>
      <sz val="11"/>
      <color rgb="FFFF0000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2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1"/>
    <xf numFmtId="0" fontId="4" fillId="0" borderId="0" xfId="1" applyFont="1"/>
    <xf numFmtId="0" fontId="5" fillId="0" borderId="0" xfId="1" applyFont="1"/>
    <xf numFmtId="0" fontId="3" fillId="0" borderId="0" xfId="1"/>
    <xf numFmtId="0" fontId="5" fillId="0" borderId="0" xfId="1" applyFont="1"/>
    <xf numFmtId="0" fontId="4" fillId="0" borderId="0" xfId="1" applyFont="1"/>
    <xf numFmtId="0" fontId="5" fillId="0" borderId="0" xfId="1" applyFont="1"/>
    <xf numFmtId="0" fontId="4" fillId="0" borderId="0" xfId="1" applyFont="1"/>
    <xf numFmtId="0" fontId="3" fillId="0" borderId="0" xfId="1"/>
    <xf numFmtId="0" fontId="3" fillId="0" borderId="0" xfId="1"/>
    <xf numFmtId="0" fontId="4" fillId="0" borderId="0" xfId="1" applyFont="1"/>
    <xf numFmtId="0" fontId="4" fillId="0" borderId="0" xfId="1" applyFont="1"/>
    <xf numFmtId="0" fontId="3" fillId="0" borderId="0" xfId="1"/>
    <xf numFmtId="0" fontId="3" fillId="0" borderId="0" xfId="1"/>
    <xf numFmtId="0" fontId="4" fillId="0" borderId="0" xfId="1" applyFont="1"/>
    <xf numFmtId="0" fontId="4" fillId="0" borderId="0" xfId="1" applyFont="1"/>
    <xf numFmtId="0" fontId="0" fillId="0" borderId="0" xfId="0">
      <alignment vertical="center"/>
    </xf>
    <xf numFmtId="0" fontId="0" fillId="0" borderId="0" xfId="0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9"/>
  <sheetViews>
    <sheetView tabSelected="1" workbookViewId="0">
      <selection activeCell="F25" sqref="F25"/>
    </sheetView>
  </sheetViews>
  <sheetFormatPr defaultRowHeight="13.5"/>
  <sheetData>
    <row r="1" spans="1:10" ht="1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3"/>
      <c r="G1" s="4" t="s">
        <v>12</v>
      </c>
      <c r="I1" s="6" t="s">
        <v>17</v>
      </c>
    </row>
    <row r="2" spans="1:10" ht="15">
      <c r="A2" s="7" t="s">
        <v>109</v>
      </c>
      <c r="B2" s="7" t="s">
        <v>110</v>
      </c>
      <c r="C2" s="7">
        <v>34</v>
      </c>
      <c r="D2" s="7" t="s">
        <v>111</v>
      </c>
      <c r="E2" s="7">
        <v>2</v>
      </c>
      <c r="F2" s="3"/>
      <c r="G2" s="2" t="s">
        <v>21</v>
      </c>
      <c r="H2" s="2" t="s">
        <v>22</v>
      </c>
      <c r="I2" s="5" t="s">
        <v>60</v>
      </c>
      <c r="J2" s="5" t="s">
        <v>61</v>
      </c>
    </row>
    <row r="3" spans="1:10" ht="15">
      <c r="A3" s="7" t="s">
        <v>6</v>
      </c>
      <c r="B3" s="7" t="s">
        <v>112</v>
      </c>
      <c r="C3" s="7">
        <v>45</v>
      </c>
      <c r="D3" s="7" t="s">
        <v>113</v>
      </c>
      <c r="E3" s="7">
        <v>2</v>
      </c>
      <c r="F3" s="3"/>
      <c r="G3" s="2" t="s">
        <v>23</v>
      </c>
      <c r="H3" s="2" t="s">
        <v>24</v>
      </c>
      <c r="I3" s="5" t="s">
        <v>62</v>
      </c>
      <c r="J3" s="5"/>
    </row>
    <row r="4" spans="1:10" ht="15">
      <c r="A4" s="7" t="s">
        <v>114</v>
      </c>
      <c r="B4" s="7" t="s">
        <v>115</v>
      </c>
      <c r="C4" s="7">
        <v>15</v>
      </c>
      <c r="D4" s="7" t="s">
        <v>116</v>
      </c>
      <c r="E4" s="7">
        <v>1</v>
      </c>
      <c r="F4" s="3"/>
      <c r="G4" s="2" t="s">
        <v>25</v>
      </c>
      <c r="H4" s="2" t="s">
        <v>26</v>
      </c>
      <c r="I4" s="5" t="s">
        <v>63</v>
      </c>
      <c r="J4" s="5"/>
    </row>
    <row r="5" spans="1:10" ht="15">
      <c r="A5" s="7" t="s">
        <v>7</v>
      </c>
      <c r="B5" s="7" t="s">
        <v>117</v>
      </c>
      <c r="C5" s="7">
        <v>23</v>
      </c>
      <c r="D5" s="7" t="s">
        <v>118</v>
      </c>
      <c r="E5" s="7">
        <v>2</v>
      </c>
      <c r="F5" s="3"/>
      <c r="G5" s="2" t="s">
        <v>27</v>
      </c>
      <c r="H5" s="2" t="s">
        <v>28</v>
      </c>
      <c r="I5" s="5" t="s">
        <v>64</v>
      </c>
      <c r="J5" s="5"/>
    </row>
    <row r="6" spans="1:10" ht="15">
      <c r="A6" s="7" t="s">
        <v>119</v>
      </c>
      <c r="B6" s="7" t="s">
        <v>120</v>
      </c>
      <c r="C6" s="7">
        <v>13</v>
      </c>
      <c r="D6" s="7" t="s">
        <v>121</v>
      </c>
      <c r="E6" s="7">
        <v>2</v>
      </c>
      <c r="F6" s="3"/>
      <c r="G6" s="2" t="s">
        <v>29</v>
      </c>
      <c r="H6" s="2"/>
      <c r="I6" s="5" t="s">
        <v>65</v>
      </c>
      <c r="J6" s="5"/>
    </row>
    <row r="7" spans="1:10" ht="15">
      <c r="A7" s="7" t="s">
        <v>122</v>
      </c>
      <c r="B7" s="7" t="s">
        <v>123</v>
      </c>
      <c r="C7" s="7">
        <v>198</v>
      </c>
      <c r="D7" s="7" t="s">
        <v>124</v>
      </c>
      <c r="E7" s="7">
        <v>16</v>
      </c>
      <c r="F7" s="3"/>
      <c r="G7" s="2" t="s">
        <v>30</v>
      </c>
      <c r="H7" s="2"/>
      <c r="I7" s="5" t="s">
        <v>66</v>
      </c>
      <c r="J7" s="5"/>
    </row>
    <row r="8" spans="1:10" ht="15">
      <c r="A8" s="8" t="s">
        <v>12</v>
      </c>
      <c r="B8" s="8" t="s">
        <v>125</v>
      </c>
      <c r="C8" s="8">
        <v>35</v>
      </c>
      <c r="D8" s="8" t="s">
        <v>126</v>
      </c>
      <c r="E8" s="8">
        <v>4</v>
      </c>
      <c r="F8" s="3"/>
      <c r="G8" s="2" t="s">
        <v>31</v>
      </c>
      <c r="H8" s="2"/>
      <c r="I8" s="5" t="s">
        <v>67</v>
      </c>
      <c r="J8" s="5"/>
    </row>
    <row r="9" spans="1:10" ht="15">
      <c r="A9" s="7" t="s">
        <v>13</v>
      </c>
      <c r="B9" s="7" t="s">
        <v>127</v>
      </c>
      <c r="C9" s="7">
        <v>74</v>
      </c>
      <c r="D9" s="7" t="s">
        <v>128</v>
      </c>
      <c r="E9" s="7">
        <v>1</v>
      </c>
      <c r="F9" s="3"/>
      <c r="G9" s="2" t="s">
        <v>32</v>
      </c>
      <c r="H9" s="2"/>
      <c r="I9" s="5" t="s">
        <v>68</v>
      </c>
      <c r="J9" s="5"/>
    </row>
    <row r="10" spans="1:10" ht="15">
      <c r="A10" s="7" t="s">
        <v>18</v>
      </c>
      <c r="B10" s="7" t="s">
        <v>129</v>
      </c>
      <c r="C10" s="7">
        <v>35</v>
      </c>
      <c r="D10" s="7" t="s">
        <v>118</v>
      </c>
      <c r="E10" s="7">
        <v>2</v>
      </c>
      <c r="F10" s="3"/>
      <c r="G10" s="2" t="s">
        <v>33</v>
      </c>
      <c r="H10" s="2"/>
      <c r="I10" s="5" t="s">
        <v>69</v>
      </c>
      <c r="J10" s="5"/>
    </row>
    <row r="11" spans="1:10" ht="15">
      <c r="A11" s="8" t="s">
        <v>17</v>
      </c>
      <c r="B11" s="8" t="s">
        <v>130</v>
      </c>
      <c r="C11" s="8">
        <v>48</v>
      </c>
      <c r="D11" s="8" t="s">
        <v>61</v>
      </c>
      <c r="E11" s="8">
        <v>1</v>
      </c>
      <c r="F11" s="3"/>
      <c r="G11" s="2" t="s">
        <v>34</v>
      </c>
      <c r="H11" s="2"/>
      <c r="I11" s="5" t="s">
        <v>70</v>
      </c>
      <c r="J11" s="5"/>
    </row>
    <row r="12" spans="1:10" ht="15">
      <c r="A12" s="7" t="s">
        <v>19</v>
      </c>
      <c r="B12" s="7" t="s">
        <v>131</v>
      </c>
      <c r="C12" s="7">
        <v>28</v>
      </c>
      <c r="D12" s="7" t="s">
        <v>116</v>
      </c>
      <c r="E12" s="7">
        <v>1</v>
      </c>
      <c r="F12" s="3"/>
      <c r="G12" s="2" t="s">
        <v>35</v>
      </c>
      <c r="H12" s="2"/>
      <c r="I12" s="5" t="s">
        <v>71</v>
      </c>
      <c r="J12" s="5"/>
    </row>
    <row r="13" spans="1:10" ht="15">
      <c r="A13" s="7" t="s">
        <v>20</v>
      </c>
      <c r="B13" s="7" t="s">
        <v>132</v>
      </c>
      <c r="C13" s="7">
        <v>35</v>
      </c>
      <c r="D13" s="7" t="s">
        <v>133</v>
      </c>
      <c r="E13" s="7">
        <v>3</v>
      </c>
      <c r="F13" s="3"/>
      <c r="G13" s="2" t="s">
        <v>36</v>
      </c>
      <c r="H13" s="2"/>
      <c r="I13" s="5" t="s">
        <v>72</v>
      </c>
      <c r="J13" s="5"/>
    </row>
    <row r="14" spans="1:10" ht="15">
      <c r="A14" s="7" t="s">
        <v>134</v>
      </c>
      <c r="B14" s="7" t="s">
        <v>135</v>
      </c>
      <c r="C14" s="7">
        <v>63</v>
      </c>
      <c r="D14" s="7" t="s">
        <v>136</v>
      </c>
      <c r="E14" s="7">
        <v>2</v>
      </c>
      <c r="F14" s="3"/>
      <c r="G14" s="2" t="s">
        <v>37</v>
      </c>
      <c r="H14" s="2"/>
      <c r="I14" s="5" t="s">
        <v>73</v>
      </c>
      <c r="J14" s="5"/>
    </row>
    <row r="15" spans="1:10">
      <c r="C15">
        <f>SUM(C2:C14)</f>
        <v>646</v>
      </c>
      <c r="G15" s="2" t="s">
        <v>38</v>
      </c>
      <c r="H15" s="2"/>
      <c r="I15" s="5" t="s">
        <v>74</v>
      </c>
      <c r="J15" s="5"/>
    </row>
    <row r="16" spans="1:10">
      <c r="G16" s="2" t="s">
        <v>39</v>
      </c>
      <c r="H16" s="2"/>
      <c r="I16" s="5" t="s">
        <v>75</v>
      </c>
      <c r="J16" s="5"/>
    </row>
    <row r="17" spans="7:10">
      <c r="G17" s="2" t="s">
        <v>40</v>
      </c>
      <c r="H17" s="2"/>
      <c r="I17" s="5" t="s">
        <v>76</v>
      </c>
      <c r="J17" s="5"/>
    </row>
    <row r="18" spans="7:10">
      <c r="G18" s="2" t="s">
        <v>41</v>
      </c>
      <c r="I18" s="5" t="s">
        <v>77</v>
      </c>
    </row>
    <row r="19" spans="7:10">
      <c r="G19" s="2" t="s">
        <v>42</v>
      </c>
      <c r="I19" s="5" t="s">
        <v>78</v>
      </c>
    </row>
    <row r="20" spans="7:10">
      <c r="G20" s="2" t="s">
        <v>43</v>
      </c>
      <c r="I20" s="5" t="s">
        <v>79</v>
      </c>
    </row>
    <row r="21" spans="7:10">
      <c r="G21" s="2" t="s">
        <v>44</v>
      </c>
      <c r="I21" s="5" t="s">
        <v>80</v>
      </c>
    </row>
    <row r="22" spans="7:10">
      <c r="G22" s="2" t="s">
        <v>45</v>
      </c>
      <c r="I22" s="5" t="s">
        <v>81</v>
      </c>
    </row>
    <row r="23" spans="7:10">
      <c r="G23" s="2" t="s">
        <v>46</v>
      </c>
      <c r="I23" s="5" t="s">
        <v>82</v>
      </c>
    </row>
    <row r="24" spans="7:10">
      <c r="G24" s="2" t="s">
        <v>47</v>
      </c>
      <c r="I24" s="5" t="s">
        <v>83</v>
      </c>
    </row>
    <row r="25" spans="7:10">
      <c r="G25" s="2" t="s">
        <v>48</v>
      </c>
      <c r="I25" s="5" t="s">
        <v>84</v>
      </c>
    </row>
    <row r="26" spans="7:10">
      <c r="G26" s="2" t="s">
        <v>49</v>
      </c>
      <c r="I26" s="5" t="s">
        <v>85</v>
      </c>
    </row>
    <row r="27" spans="7:10">
      <c r="G27" s="2" t="s">
        <v>50</v>
      </c>
      <c r="I27" s="5" t="s">
        <v>86</v>
      </c>
    </row>
    <row r="28" spans="7:10">
      <c r="G28" s="2" t="s">
        <v>51</v>
      </c>
      <c r="I28" s="5" t="s">
        <v>87</v>
      </c>
    </row>
    <row r="29" spans="7:10">
      <c r="G29" s="2" t="s">
        <v>52</v>
      </c>
      <c r="I29" s="5" t="s">
        <v>88</v>
      </c>
    </row>
    <row r="30" spans="7:10">
      <c r="G30" s="2" t="s">
        <v>53</v>
      </c>
      <c r="I30" s="5" t="s">
        <v>89</v>
      </c>
    </row>
    <row r="31" spans="7:10">
      <c r="G31" s="2" t="s">
        <v>54</v>
      </c>
      <c r="I31" s="5" t="s">
        <v>90</v>
      </c>
    </row>
    <row r="32" spans="7:10">
      <c r="G32" s="2" t="s">
        <v>55</v>
      </c>
      <c r="I32" s="5" t="s">
        <v>91</v>
      </c>
    </row>
    <row r="33" spans="7:9">
      <c r="G33" s="2" t="s">
        <v>56</v>
      </c>
      <c r="I33" s="5" t="s">
        <v>92</v>
      </c>
    </row>
    <row r="34" spans="7:9">
      <c r="G34" s="2" t="s">
        <v>57</v>
      </c>
      <c r="I34" s="5" t="s">
        <v>93</v>
      </c>
    </row>
    <row r="35" spans="7:9">
      <c r="G35" s="2" t="s">
        <v>58</v>
      </c>
      <c r="I35" s="5" t="s">
        <v>94</v>
      </c>
    </row>
    <row r="36" spans="7:9">
      <c r="G36" s="2" t="s">
        <v>59</v>
      </c>
      <c r="I36" s="5" t="s">
        <v>95</v>
      </c>
    </row>
    <row r="37" spans="7:9">
      <c r="I37" s="5" t="s">
        <v>96</v>
      </c>
    </row>
    <row r="38" spans="7:9">
      <c r="I38" s="5" t="s">
        <v>97</v>
      </c>
    </row>
    <row r="39" spans="7:9">
      <c r="I39" s="5" t="s">
        <v>98</v>
      </c>
    </row>
    <row r="40" spans="7:9">
      <c r="I40" s="5" t="s">
        <v>99</v>
      </c>
    </row>
    <row r="41" spans="7:9">
      <c r="I41" s="5" t="s">
        <v>100</v>
      </c>
    </row>
    <row r="42" spans="7:9">
      <c r="I42" s="5" t="s">
        <v>101</v>
      </c>
    </row>
    <row r="43" spans="7:9">
      <c r="I43" s="5" t="s">
        <v>102</v>
      </c>
    </row>
    <row r="44" spans="7:9">
      <c r="I44" s="5" t="s">
        <v>103</v>
      </c>
    </row>
    <row r="45" spans="7:9">
      <c r="I45" s="5" t="s">
        <v>104</v>
      </c>
    </row>
    <row r="46" spans="7:9">
      <c r="I46" s="5" t="s">
        <v>105</v>
      </c>
    </row>
    <row r="47" spans="7:9">
      <c r="I47" s="5" t="s">
        <v>106</v>
      </c>
    </row>
    <row r="48" spans="7:9">
      <c r="I48" s="5" t="s">
        <v>107</v>
      </c>
    </row>
    <row r="49" spans="9:9">
      <c r="I49" s="5" t="s">
        <v>108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0"/>
  <sheetViews>
    <sheetView workbookViewId="0">
      <selection sqref="A1:XFD1"/>
    </sheetView>
  </sheetViews>
  <sheetFormatPr defaultRowHeight="13.5"/>
  <sheetData>
    <row r="1" spans="1:10" ht="1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G1" s="8" t="s">
        <v>12</v>
      </c>
      <c r="H1" s="1"/>
      <c r="I1" s="8" t="s">
        <v>17</v>
      </c>
    </row>
    <row r="2" spans="1:10" ht="15">
      <c r="A2" s="9" t="s">
        <v>5</v>
      </c>
      <c r="B2" s="9" t="s">
        <v>137</v>
      </c>
      <c r="C2" s="9">
        <v>2</v>
      </c>
      <c r="D2" s="9" t="s">
        <v>138</v>
      </c>
      <c r="E2" s="9">
        <v>1</v>
      </c>
      <c r="G2" s="10" t="s">
        <v>48</v>
      </c>
      <c r="H2" s="10" t="s">
        <v>26</v>
      </c>
      <c r="I2" s="11" t="s">
        <v>174</v>
      </c>
      <c r="J2" s="12" t="s">
        <v>11</v>
      </c>
    </row>
    <row r="3" spans="1:10" ht="15">
      <c r="A3" s="9" t="s">
        <v>6</v>
      </c>
      <c r="B3" s="9" t="s">
        <v>139</v>
      </c>
      <c r="C3" s="9">
        <v>4</v>
      </c>
      <c r="D3" s="9" t="s">
        <v>128</v>
      </c>
      <c r="E3" s="9">
        <v>1</v>
      </c>
      <c r="G3" s="10" t="s">
        <v>171</v>
      </c>
      <c r="H3" s="10" t="s">
        <v>24</v>
      </c>
      <c r="I3" s="11" t="s">
        <v>85</v>
      </c>
      <c r="J3" s="11"/>
    </row>
    <row r="4" spans="1:10" ht="15">
      <c r="A4" s="9" t="s">
        <v>119</v>
      </c>
      <c r="B4" s="9" t="s">
        <v>140</v>
      </c>
      <c r="C4" s="9">
        <v>4</v>
      </c>
      <c r="D4" s="9" t="s">
        <v>141</v>
      </c>
      <c r="E4" s="9">
        <v>1</v>
      </c>
      <c r="G4" s="10" t="s">
        <v>38</v>
      </c>
      <c r="H4" s="10" t="s">
        <v>22</v>
      </c>
      <c r="I4" s="11" t="s">
        <v>65</v>
      </c>
      <c r="J4" s="11"/>
    </row>
    <row r="5" spans="1:10" ht="15">
      <c r="A5" s="9" t="s">
        <v>142</v>
      </c>
      <c r="B5" s="9" t="s">
        <v>143</v>
      </c>
      <c r="C5" s="9">
        <v>3</v>
      </c>
      <c r="D5" s="9" t="s">
        <v>144</v>
      </c>
      <c r="E5" s="9">
        <v>2</v>
      </c>
      <c r="G5" s="10" t="s">
        <v>44</v>
      </c>
      <c r="H5" s="10"/>
      <c r="I5" s="11" t="s">
        <v>75</v>
      </c>
      <c r="J5" s="11"/>
    </row>
    <row r="6" spans="1:10" ht="15">
      <c r="A6" s="9" t="s">
        <v>122</v>
      </c>
      <c r="B6" s="9" t="s">
        <v>145</v>
      </c>
      <c r="C6" s="9">
        <v>15</v>
      </c>
      <c r="D6" s="9" t="s">
        <v>146</v>
      </c>
      <c r="E6" s="9">
        <v>8</v>
      </c>
      <c r="G6" s="10" t="s">
        <v>21</v>
      </c>
      <c r="H6" s="10"/>
      <c r="I6" s="11" t="s">
        <v>175</v>
      </c>
      <c r="J6" s="11"/>
    </row>
    <row r="7" spans="1:10" ht="15">
      <c r="A7" s="9" t="s">
        <v>10</v>
      </c>
      <c r="B7" s="9" t="s">
        <v>147</v>
      </c>
      <c r="C7" s="9">
        <v>18</v>
      </c>
      <c r="D7" s="9" t="s">
        <v>11</v>
      </c>
      <c r="E7" s="9">
        <v>1</v>
      </c>
      <c r="G7" s="10" t="s">
        <v>51</v>
      </c>
      <c r="H7" s="10"/>
    </row>
    <row r="8" spans="1:10" ht="15">
      <c r="A8" s="8" t="s">
        <v>12</v>
      </c>
      <c r="B8" s="8" t="s">
        <v>148</v>
      </c>
      <c r="C8" s="8">
        <v>17</v>
      </c>
      <c r="D8" s="8" t="s">
        <v>149</v>
      </c>
      <c r="E8" s="8">
        <v>3</v>
      </c>
      <c r="G8" s="10" t="s">
        <v>58</v>
      </c>
      <c r="H8" s="10"/>
    </row>
    <row r="9" spans="1:10" ht="15">
      <c r="A9" s="9" t="s">
        <v>150</v>
      </c>
      <c r="B9" s="9" t="s">
        <v>137</v>
      </c>
      <c r="C9" s="9">
        <v>2</v>
      </c>
      <c r="D9" s="9" t="s">
        <v>151</v>
      </c>
      <c r="E9" s="9">
        <v>1</v>
      </c>
      <c r="G9" s="10" t="s">
        <v>40</v>
      </c>
      <c r="H9" s="10"/>
    </row>
    <row r="10" spans="1:10" ht="15">
      <c r="A10" s="9" t="s">
        <v>13</v>
      </c>
      <c r="B10" s="9" t="s">
        <v>152</v>
      </c>
      <c r="C10" s="9">
        <v>20</v>
      </c>
      <c r="D10" s="9" t="s">
        <v>128</v>
      </c>
      <c r="E10" s="9">
        <v>1</v>
      </c>
      <c r="G10" s="10" t="s">
        <v>55</v>
      </c>
      <c r="H10" s="10"/>
    </row>
    <row r="11" spans="1:10" ht="15">
      <c r="A11" s="9" t="s">
        <v>153</v>
      </c>
      <c r="B11" s="9" t="s">
        <v>154</v>
      </c>
      <c r="C11" s="9">
        <v>2</v>
      </c>
      <c r="D11" s="9" t="s">
        <v>155</v>
      </c>
      <c r="E11" s="9">
        <v>2</v>
      </c>
      <c r="G11" s="10" t="s">
        <v>172</v>
      </c>
      <c r="H11" s="10"/>
    </row>
    <row r="12" spans="1:10" ht="15">
      <c r="A12" s="9" t="s">
        <v>16</v>
      </c>
      <c r="B12" s="9" t="s">
        <v>156</v>
      </c>
      <c r="C12" s="9">
        <v>27</v>
      </c>
      <c r="D12" s="9" t="s">
        <v>128</v>
      </c>
      <c r="E12" s="9">
        <v>1</v>
      </c>
      <c r="G12" s="10" t="s">
        <v>34</v>
      </c>
      <c r="H12" s="10"/>
    </row>
    <row r="13" spans="1:10" ht="15">
      <c r="A13" s="9" t="s">
        <v>157</v>
      </c>
      <c r="B13" s="9" t="s">
        <v>158</v>
      </c>
      <c r="C13" s="9">
        <v>10</v>
      </c>
      <c r="D13" s="9" t="s">
        <v>159</v>
      </c>
      <c r="E13" s="9">
        <v>1</v>
      </c>
      <c r="G13" s="10" t="s">
        <v>56</v>
      </c>
      <c r="H13" s="10"/>
    </row>
    <row r="14" spans="1:10" ht="15">
      <c r="A14" s="9" t="s">
        <v>160</v>
      </c>
      <c r="B14" s="9" t="s">
        <v>161</v>
      </c>
      <c r="C14" s="9">
        <v>3</v>
      </c>
      <c r="D14" s="9" t="s">
        <v>138</v>
      </c>
      <c r="E14" s="9">
        <v>1</v>
      </c>
      <c r="G14" s="10" t="s">
        <v>59</v>
      </c>
      <c r="H14" s="10"/>
    </row>
    <row r="15" spans="1:10" ht="15">
      <c r="A15" s="8" t="s">
        <v>17</v>
      </c>
      <c r="B15" s="8" t="s">
        <v>162</v>
      </c>
      <c r="C15" s="8">
        <v>5</v>
      </c>
      <c r="D15" s="8" t="s">
        <v>11</v>
      </c>
      <c r="E15" s="8">
        <v>1</v>
      </c>
      <c r="G15" s="10" t="s">
        <v>35</v>
      </c>
      <c r="H15" s="10"/>
    </row>
    <row r="16" spans="1:10" ht="15">
      <c r="A16" s="9" t="s">
        <v>163</v>
      </c>
      <c r="B16" s="9" t="s">
        <v>164</v>
      </c>
      <c r="C16" s="9">
        <v>5</v>
      </c>
      <c r="D16" s="9" t="s">
        <v>128</v>
      </c>
      <c r="E16" s="9">
        <v>1</v>
      </c>
      <c r="G16" s="10" t="s">
        <v>47</v>
      </c>
      <c r="H16" s="10"/>
    </row>
    <row r="17" spans="1:8" ht="15">
      <c r="A17" s="9" t="s">
        <v>20</v>
      </c>
      <c r="B17" s="9" t="s">
        <v>165</v>
      </c>
      <c r="C17" s="9">
        <v>6</v>
      </c>
      <c r="D17" s="9" t="s">
        <v>166</v>
      </c>
      <c r="E17" s="9">
        <v>2</v>
      </c>
      <c r="G17" s="10" t="s">
        <v>39</v>
      </c>
      <c r="H17" s="10"/>
    </row>
    <row r="18" spans="1:8" ht="15">
      <c r="A18" s="9" t="s">
        <v>134</v>
      </c>
      <c r="B18" s="9" t="s">
        <v>167</v>
      </c>
      <c r="C18" s="9">
        <v>5</v>
      </c>
      <c r="D18" s="9" t="s">
        <v>151</v>
      </c>
      <c r="E18" s="9">
        <v>1</v>
      </c>
      <c r="G18" s="10" t="s">
        <v>173</v>
      </c>
    </row>
    <row r="19" spans="1:8" ht="15">
      <c r="A19" s="9" t="s">
        <v>168</v>
      </c>
      <c r="B19" s="9" t="s">
        <v>169</v>
      </c>
      <c r="C19" s="9">
        <v>8</v>
      </c>
      <c r="D19" s="9" t="s">
        <v>170</v>
      </c>
      <c r="E19" s="9">
        <v>1</v>
      </c>
    </row>
    <row r="20" spans="1:8">
      <c r="C20">
        <f>SUM(C2:C19)</f>
        <v>156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9"/>
  <sheetViews>
    <sheetView topLeftCell="A13" workbookViewId="0">
      <selection activeCell="A2" sqref="A2"/>
    </sheetView>
  </sheetViews>
  <sheetFormatPr defaultRowHeight="13.5"/>
  <sheetData>
    <row r="1" spans="1:10" ht="15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G1" s="8" t="s">
        <v>12</v>
      </c>
      <c r="I1" s="8" t="s">
        <v>17</v>
      </c>
    </row>
    <row r="2" spans="1:10" ht="15">
      <c r="A2" s="13" t="s">
        <v>176</v>
      </c>
      <c r="B2" s="13" t="s">
        <v>177</v>
      </c>
      <c r="C2" s="13">
        <v>38</v>
      </c>
      <c r="D2" s="13" t="s">
        <v>178</v>
      </c>
      <c r="E2" s="13">
        <v>3</v>
      </c>
      <c r="G2" s="14" t="s">
        <v>195</v>
      </c>
      <c r="H2" s="14" t="s">
        <v>28</v>
      </c>
      <c r="I2" s="15" t="s">
        <v>62</v>
      </c>
      <c r="J2" s="16" t="s">
        <v>11</v>
      </c>
    </row>
    <row r="3" spans="1:10" ht="15">
      <c r="A3" s="13" t="s">
        <v>7</v>
      </c>
      <c r="B3" s="13" t="s">
        <v>179</v>
      </c>
      <c r="C3" s="13">
        <v>23</v>
      </c>
      <c r="D3" s="13" t="s">
        <v>180</v>
      </c>
      <c r="E3" s="13">
        <v>2</v>
      </c>
      <c r="G3" s="14" t="s">
        <v>196</v>
      </c>
      <c r="H3" s="14" t="s">
        <v>26</v>
      </c>
      <c r="I3" s="15" t="s">
        <v>63</v>
      </c>
      <c r="J3" s="15"/>
    </row>
    <row r="4" spans="1:10" ht="15">
      <c r="A4" s="13" t="s">
        <v>8</v>
      </c>
      <c r="B4" s="13" t="s">
        <v>181</v>
      </c>
      <c r="C4" s="13">
        <v>14</v>
      </c>
      <c r="D4" s="13" t="s">
        <v>9</v>
      </c>
      <c r="E4" s="13">
        <v>2</v>
      </c>
      <c r="G4" s="14" t="s">
        <v>21</v>
      </c>
      <c r="H4" s="14" t="s">
        <v>22</v>
      </c>
      <c r="I4" s="15" t="s">
        <v>64</v>
      </c>
      <c r="J4" s="15"/>
    </row>
    <row r="5" spans="1:10" ht="15">
      <c r="A5" s="13" t="s">
        <v>10</v>
      </c>
      <c r="B5" s="13" t="s">
        <v>182</v>
      </c>
      <c r="C5" s="13">
        <v>107</v>
      </c>
      <c r="D5" s="13" t="s">
        <v>11</v>
      </c>
      <c r="E5" s="13">
        <v>1</v>
      </c>
      <c r="G5" s="14" t="s">
        <v>25</v>
      </c>
      <c r="H5" s="14"/>
      <c r="I5" s="15" t="s">
        <v>198</v>
      </c>
      <c r="J5" s="15"/>
    </row>
    <row r="6" spans="1:10" ht="15">
      <c r="A6" s="8" t="s">
        <v>12</v>
      </c>
      <c r="B6" s="8" t="s">
        <v>183</v>
      </c>
      <c r="C6" s="8">
        <v>26</v>
      </c>
      <c r="D6" s="8" t="s">
        <v>184</v>
      </c>
      <c r="E6" s="8">
        <v>3</v>
      </c>
      <c r="G6" s="14" t="s">
        <v>27</v>
      </c>
      <c r="H6" s="14"/>
      <c r="I6" s="15" t="s">
        <v>65</v>
      </c>
      <c r="J6" s="15"/>
    </row>
    <row r="7" spans="1:10" ht="15">
      <c r="A7" s="13" t="s">
        <v>14</v>
      </c>
      <c r="B7" s="13" t="s">
        <v>185</v>
      </c>
      <c r="C7" s="13">
        <v>14</v>
      </c>
      <c r="D7" s="13" t="s">
        <v>15</v>
      </c>
      <c r="E7" s="13">
        <v>2</v>
      </c>
      <c r="G7" s="14" t="s">
        <v>30</v>
      </c>
      <c r="H7" s="14"/>
      <c r="I7" s="15" t="s">
        <v>68</v>
      </c>
      <c r="J7" s="15"/>
    </row>
    <row r="8" spans="1:10" ht="15">
      <c r="A8" s="13" t="s">
        <v>157</v>
      </c>
      <c r="B8" s="13" t="s">
        <v>186</v>
      </c>
      <c r="C8" s="13">
        <v>48</v>
      </c>
      <c r="D8" s="13" t="s">
        <v>159</v>
      </c>
      <c r="E8" s="13">
        <v>1</v>
      </c>
      <c r="G8" s="14" t="s">
        <v>31</v>
      </c>
      <c r="H8" s="14"/>
      <c r="I8" s="15" t="s">
        <v>69</v>
      </c>
      <c r="J8" s="15"/>
    </row>
    <row r="9" spans="1:10" ht="15">
      <c r="A9" s="13" t="s">
        <v>160</v>
      </c>
      <c r="B9" s="13" t="s">
        <v>187</v>
      </c>
      <c r="C9" s="13">
        <v>24</v>
      </c>
      <c r="D9" s="13" t="s">
        <v>138</v>
      </c>
      <c r="E9" s="13">
        <v>1</v>
      </c>
      <c r="G9" s="14" t="s">
        <v>34</v>
      </c>
      <c r="H9" s="14"/>
      <c r="I9" s="15" t="s">
        <v>70</v>
      </c>
      <c r="J9" s="15"/>
    </row>
    <row r="10" spans="1:10" ht="15">
      <c r="A10" s="13" t="s">
        <v>188</v>
      </c>
      <c r="B10" s="13" t="s">
        <v>189</v>
      </c>
      <c r="C10" s="13">
        <v>94</v>
      </c>
      <c r="D10" s="13" t="s">
        <v>190</v>
      </c>
      <c r="E10" s="13">
        <v>3</v>
      </c>
      <c r="G10" s="14" t="s">
        <v>37</v>
      </c>
      <c r="H10" s="14"/>
      <c r="I10" s="15" t="s">
        <v>174</v>
      </c>
      <c r="J10" s="15"/>
    </row>
    <row r="11" spans="1:10" ht="15">
      <c r="A11" s="8" t="s">
        <v>17</v>
      </c>
      <c r="B11" s="8" t="s">
        <v>191</v>
      </c>
      <c r="C11" s="8">
        <v>38</v>
      </c>
      <c r="D11" s="8" t="s">
        <v>11</v>
      </c>
      <c r="E11" s="8">
        <v>1</v>
      </c>
      <c r="G11" s="14" t="s">
        <v>39</v>
      </c>
      <c r="H11" s="14"/>
      <c r="I11" s="15" t="s">
        <v>74</v>
      </c>
      <c r="J11" s="15"/>
    </row>
    <row r="12" spans="1:10" ht="15">
      <c r="A12" s="13" t="s">
        <v>18</v>
      </c>
      <c r="B12" s="13" t="s">
        <v>192</v>
      </c>
      <c r="C12" s="13">
        <v>35</v>
      </c>
      <c r="D12" s="13" t="s">
        <v>193</v>
      </c>
      <c r="E12" s="13">
        <v>2</v>
      </c>
      <c r="G12" s="14" t="s">
        <v>41</v>
      </c>
      <c r="H12" s="14"/>
      <c r="I12" s="15" t="s">
        <v>199</v>
      </c>
      <c r="J12" s="15"/>
    </row>
    <row r="13" spans="1:10" ht="15">
      <c r="A13" s="13" t="s">
        <v>19</v>
      </c>
      <c r="B13" s="13" t="s">
        <v>194</v>
      </c>
      <c r="C13" s="13">
        <v>23</v>
      </c>
      <c r="D13" s="13" t="s">
        <v>116</v>
      </c>
      <c r="E13" s="13">
        <v>1</v>
      </c>
      <c r="G13" s="14" t="s">
        <v>172</v>
      </c>
      <c r="H13" s="14"/>
      <c r="I13" s="15" t="s">
        <v>76</v>
      </c>
      <c r="J13" s="15"/>
    </row>
    <row r="14" spans="1:10">
      <c r="C14">
        <f>SUM(C2:C13)</f>
        <v>484</v>
      </c>
      <c r="G14" s="14" t="s">
        <v>197</v>
      </c>
      <c r="H14" s="14"/>
      <c r="I14" s="15" t="s">
        <v>77</v>
      </c>
      <c r="J14" s="15"/>
    </row>
    <row r="15" spans="1:10">
      <c r="G15" s="14" t="s">
        <v>42</v>
      </c>
      <c r="H15" s="14"/>
      <c r="I15" s="15" t="s">
        <v>175</v>
      </c>
      <c r="J15" s="15"/>
    </row>
    <row r="16" spans="1:10">
      <c r="G16" s="14" t="s">
        <v>44</v>
      </c>
      <c r="H16" s="14"/>
      <c r="I16" s="15" t="s">
        <v>78</v>
      </c>
      <c r="J16" s="15"/>
    </row>
    <row r="17" spans="7:10">
      <c r="G17" s="14" t="s">
        <v>45</v>
      </c>
      <c r="H17" s="14"/>
      <c r="I17" s="15" t="s">
        <v>200</v>
      </c>
      <c r="J17" s="15"/>
    </row>
    <row r="18" spans="7:10">
      <c r="G18" s="14" t="s">
        <v>46</v>
      </c>
      <c r="I18" s="15" t="s">
        <v>79</v>
      </c>
    </row>
    <row r="19" spans="7:10">
      <c r="G19" s="14" t="s">
        <v>48</v>
      </c>
      <c r="I19" s="15" t="s">
        <v>82</v>
      </c>
    </row>
    <row r="20" spans="7:10">
      <c r="G20" s="14" t="s">
        <v>50</v>
      </c>
      <c r="I20" s="15" t="s">
        <v>88</v>
      </c>
    </row>
    <row r="21" spans="7:10">
      <c r="G21" s="14" t="s">
        <v>52</v>
      </c>
      <c r="I21" s="15" t="s">
        <v>90</v>
      </c>
    </row>
    <row r="22" spans="7:10">
      <c r="G22" s="14" t="s">
        <v>54</v>
      </c>
      <c r="I22" s="15" t="s">
        <v>91</v>
      </c>
    </row>
    <row r="23" spans="7:10">
      <c r="G23" s="14" t="s">
        <v>55</v>
      </c>
      <c r="I23" s="15" t="s">
        <v>92</v>
      </c>
    </row>
    <row r="24" spans="7:10">
      <c r="G24" s="14" t="s">
        <v>57</v>
      </c>
      <c r="I24" s="15" t="s">
        <v>201</v>
      </c>
    </row>
    <row r="25" spans="7:10">
      <c r="G25" s="14" t="s">
        <v>58</v>
      </c>
      <c r="I25" s="15" t="s">
        <v>93</v>
      </c>
    </row>
    <row r="26" spans="7:10">
      <c r="G26" s="14" t="s">
        <v>59</v>
      </c>
      <c r="I26" s="15" t="s">
        <v>94</v>
      </c>
    </row>
    <row r="27" spans="7:10">
      <c r="G27" s="14" t="s">
        <v>173</v>
      </c>
      <c r="I27" s="15" t="s">
        <v>96</v>
      </c>
    </row>
    <row r="28" spans="7:10">
      <c r="I28" s="15" t="s">
        <v>97</v>
      </c>
    </row>
    <row r="29" spans="7:10">
      <c r="I29" s="15" t="s">
        <v>98</v>
      </c>
    </row>
    <row r="30" spans="7:10">
      <c r="I30" s="15" t="s">
        <v>202</v>
      </c>
    </row>
    <row r="31" spans="7:10">
      <c r="I31" s="15" t="s">
        <v>99</v>
      </c>
    </row>
    <row r="32" spans="7:10">
      <c r="I32" s="15" t="s">
        <v>100</v>
      </c>
    </row>
    <row r="33" spans="9:9">
      <c r="I33" s="15" t="s">
        <v>203</v>
      </c>
    </row>
    <row r="34" spans="9:9">
      <c r="I34" s="15" t="s">
        <v>204</v>
      </c>
    </row>
    <row r="35" spans="9:9">
      <c r="I35" s="15" t="s">
        <v>102</v>
      </c>
    </row>
    <row r="36" spans="9:9">
      <c r="I36" s="15" t="s">
        <v>103</v>
      </c>
    </row>
    <row r="37" spans="9:9">
      <c r="I37" s="15" t="s">
        <v>104</v>
      </c>
    </row>
    <row r="38" spans="9:9">
      <c r="I38" s="15" t="s">
        <v>105</v>
      </c>
    </row>
    <row r="39" spans="9:9">
      <c r="I39" s="15" t="s">
        <v>106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40"/>
  <sheetViews>
    <sheetView workbookViewId="0">
      <selection activeCell="A2" sqref="A2:XFD2"/>
    </sheetView>
  </sheetViews>
  <sheetFormatPr defaultRowHeight="13.5"/>
  <cols>
    <col min="1" max="1" width="53.375" customWidth="1"/>
    <col min="2" max="2" width="23.5" customWidth="1"/>
  </cols>
  <sheetData>
    <row r="1" spans="1:2" s="18" customFormat="1">
      <c r="A1" s="1" t="s">
        <v>205</v>
      </c>
      <c r="B1" s="1" t="s">
        <v>206</v>
      </c>
    </row>
    <row r="2" spans="1:2" ht="15">
      <c r="A2" s="17" t="s">
        <v>176</v>
      </c>
      <c r="B2" s="19" t="s">
        <v>12</v>
      </c>
    </row>
    <row r="3" spans="1:2" ht="15">
      <c r="A3" s="17" t="s">
        <v>122</v>
      </c>
      <c r="B3" s="19" t="s">
        <v>17</v>
      </c>
    </row>
    <row r="4" spans="1:2" ht="15">
      <c r="A4" s="17" t="s">
        <v>114</v>
      </c>
    </row>
    <row r="5" spans="1:2" ht="15">
      <c r="A5" s="17" t="s">
        <v>168</v>
      </c>
    </row>
    <row r="6" spans="1:2" ht="15">
      <c r="A6" s="17" t="s">
        <v>20</v>
      </c>
    </row>
    <row r="7" spans="1:2" ht="15">
      <c r="A7" s="17" t="s">
        <v>153</v>
      </c>
    </row>
    <row r="8" spans="1:2" ht="15">
      <c r="A8" s="8" t="s">
        <v>12</v>
      </c>
    </row>
    <row r="9" spans="1:2" ht="15">
      <c r="A9" s="17" t="s">
        <v>14</v>
      </c>
    </row>
    <row r="10" spans="1:2" ht="15">
      <c r="A10" s="8" t="s">
        <v>17</v>
      </c>
    </row>
    <row r="11" spans="1:2" ht="15">
      <c r="A11" s="17" t="s">
        <v>157</v>
      </c>
    </row>
    <row r="12" spans="1:2" ht="15">
      <c r="A12" s="17" t="s">
        <v>134</v>
      </c>
    </row>
    <row r="13" spans="1:2" ht="15">
      <c r="A13" s="17" t="s">
        <v>7</v>
      </c>
    </row>
    <row r="14" spans="1:2" ht="15">
      <c r="A14" s="17" t="s">
        <v>142</v>
      </c>
    </row>
    <row r="15" spans="1:2" ht="15">
      <c r="A15" s="17" t="s">
        <v>5</v>
      </c>
    </row>
    <row r="16" spans="1:2" ht="15">
      <c r="A16" s="17" t="s">
        <v>13</v>
      </c>
    </row>
    <row r="17" spans="1:1" ht="15">
      <c r="A17" s="17" t="s">
        <v>6</v>
      </c>
    </row>
    <row r="18" spans="1:1" ht="15">
      <c r="A18" s="17" t="s">
        <v>16</v>
      </c>
    </row>
    <row r="19" spans="1:1" ht="15">
      <c r="A19" s="17" t="s">
        <v>109</v>
      </c>
    </row>
    <row r="20" spans="1:1" ht="15">
      <c r="A20" s="17" t="s">
        <v>188</v>
      </c>
    </row>
    <row r="21" spans="1:1" ht="15">
      <c r="A21" s="17" t="s">
        <v>10</v>
      </c>
    </row>
    <row r="22" spans="1:1" ht="15">
      <c r="A22" s="17" t="s">
        <v>160</v>
      </c>
    </row>
    <row r="23" spans="1:1" ht="15">
      <c r="A23" s="17" t="s">
        <v>119</v>
      </c>
    </row>
    <row r="24" spans="1:1" ht="15">
      <c r="A24" s="17" t="s">
        <v>19</v>
      </c>
    </row>
    <row r="25" spans="1:1" ht="15">
      <c r="A25" s="17" t="s">
        <v>18</v>
      </c>
    </row>
    <row r="26" spans="1:1" ht="15">
      <c r="A26" s="17" t="s">
        <v>163</v>
      </c>
    </row>
    <row r="27" spans="1:1" ht="15">
      <c r="A27" s="17" t="s">
        <v>150</v>
      </c>
    </row>
    <row r="28" spans="1:1" ht="15">
      <c r="A28" s="17" t="s">
        <v>8</v>
      </c>
    </row>
    <row r="32" spans="1:1" ht="15">
      <c r="A32" s="17"/>
    </row>
    <row r="34" spans="1:1" ht="15">
      <c r="A34" s="17"/>
    </row>
    <row r="36" spans="1:1" ht="15">
      <c r="A36" s="17"/>
    </row>
    <row r="38" spans="1:1" ht="15">
      <c r="A38" s="17"/>
    </row>
    <row r="40" spans="1:1" ht="15">
      <c r="A40" s="17"/>
    </row>
  </sheetData>
  <sortState ref="A2:A44">
    <sortCondition ref="A2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HB100 vs HB70</vt:lpstr>
      <vt:lpstr>YF100 vs YF70</vt:lpstr>
      <vt:lpstr>HB100 vs YF100</vt:lpstr>
      <vt:lpstr>summary in 3 group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modified xsi:type="dcterms:W3CDTF">2018-04-03T09:02:01Z</dcterms:modified>
</cp:coreProperties>
</file>